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<sst xmlns="http://schemas.openxmlformats.org/spreadsheetml/2006/main" count="67">
  <si>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2018年一季度全市农村危房改造工作综合排名表</t>
  </si>
  <si>
    <t>县(区)</t>
  </si>
  <si>
    <t>春季行动（25分）</t>
  </si>
  <si>
    <t>保障措施实施
（15分）</t>
  </si>
  <si>
    <t>2018年危改任务情况（50分）</t>
  </si>
  <si>
    <t>工作创新、信息报送
(5分)</t>
  </si>
  <si>
    <t>日常资料及数据报送
(5分)</t>
  </si>
  <si>
    <t>分值</t>
  </si>
  <si>
    <t>排名</t>
  </si>
  <si>
    <t>方案
制定
（5分）</t>
  </si>
  <si>
    <t>政策
宣传
（5分）</t>
  </si>
  <si>
    <t>对象
认定
（5分）</t>
  </si>
  <si>
    <t>督查
情况
（10分）</t>
  </si>
  <si>
    <t>包抓
机制
（10分）</t>
  </si>
  <si>
    <t>工匠
培训
（5分）</t>
  </si>
  <si>
    <t>项目进展（20分）</t>
  </si>
  <si>
    <t>危改系统录入（30分）</t>
  </si>
  <si>
    <t>开工率</t>
  </si>
  <si>
    <t>得分
（10分）</t>
  </si>
  <si>
    <t>竣工率</t>
  </si>
  <si>
    <t>开工
录入率</t>
  </si>
  <si>
    <t>得分
（20分）</t>
  </si>
  <si>
    <t>竣工
录入率</t>
  </si>
  <si>
    <t>汉滨区</t>
  </si>
  <si>
    <t>0.26%</t>
  </si>
  <si>
    <t>5</t>
  </si>
  <si>
    <t>汉阴县</t>
  </si>
  <si>
    <t>90.20%</t>
  </si>
  <si>
    <t>9.02</t>
  </si>
  <si>
    <t>52.23%</t>
  </si>
  <si>
    <t>14.89%</t>
  </si>
  <si>
    <t>9</t>
  </si>
  <si>
    <t>石泉县</t>
  </si>
  <si>
    <t>10</t>
  </si>
  <si>
    <t>90.49%</t>
  </si>
  <si>
    <t>7.79%</t>
  </si>
  <si>
    <t>8</t>
  </si>
  <si>
    <t>宁陕县</t>
  </si>
  <si>
    <t>100%</t>
  </si>
  <si>
    <t>41.41%</t>
  </si>
  <si>
    <t>2</t>
  </si>
  <si>
    <t>紫阳县</t>
  </si>
  <si>
    <t>88.12%</t>
  </si>
  <si>
    <t>29.43%</t>
  </si>
  <si>
    <t>6</t>
  </si>
  <si>
    <t>岚皋县</t>
  </si>
  <si>
    <t>9.3</t>
  </si>
  <si>
    <t>74.12%</t>
  </si>
  <si>
    <t>2.84%</t>
  </si>
  <si>
    <t>4</t>
  </si>
  <si>
    <t>平利县</t>
  </si>
  <si>
    <t>96.58%</t>
  </si>
  <si>
    <t>0.34%</t>
  </si>
  <si>
    <t>7</t>
  </si>
  <si>
    <t>镇坪县</t>
  </si>
  <si>
    <t>95.25%</t>
  </si>
  <si>
    <t>30.64%</t>
  </si>
  <si>
    <t>3</t>
  </si>
  <si>
    <t>旬阳县</t>
  </si>
  <si>
    <t>8.75</t>
  </si>
  <si>
    <t>43.37%</t>
  </si>
  <si>
    <t>4.34</t>
  </si>
  <si>
    <t>0.72%</t>
  </si>
  <si>
    <t>白河县</t>
  </si>
  <si>
    <t>63.23%</t>
  </si>
  <si>
    <t>53.88%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</si>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</sst>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黑体"/>
      <charset val="134"/>
    </font>
    <font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19" fillId="21" borderId="1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6" fillId="0" borderId="9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9" fontId="6" fillId="0" borderId="9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9" fontId="6" fillId="0" borderId="9" xfId="0" applyNumberFormat="1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0" fontId="6" fillId="0" borderId="9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0" fontId="6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8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tabSelected="1" zoomScale="130" zoomScaleNormal="130" workbookViewId="0">
      <selection activeCell="A1" sqref="A1:S2"/>
    </sheetView>
  </sheetViews>
  <sheetFormatPr defaultColWidth="9" defaultRowHeight="13.5"/>
  <cols>
    <col min="1" max="1" width="8.125" customWidth="1"/>
    <col min="2" max="4" width="7.125" customWidth="1"/>
    <col min="5" max="5" width="8.15833333333333" customWidth="1"/>
    <col min="6" max="6" width="7.975" customWidth="1"/>
    <col min="7" max="7" width="7.43333333333333" customWidth="1"/>
    <col min="8" max="8" width="7.625" customWidth="1"/>
    <col min="9" max="9" width="8.38333333333333" customWidth="1"/>
    <col min="10" max="10" width="7.625" customWidth="1"/>
    <col min="11" max="11" width="8.38333333333333" customWidth="1"/>
    <col min="12" max="12" width="7.625" customWidth="1"/>
    <col min="13" max="13" width="8.76666666666667" customWidth="1"/>
    <col min="14" max="14" width="7.625" customWidth="1"/>
    <col min="15" max="15" width="8.50833333333333" customWidth="1"/>
    <col min="16" max="19" width="6.625" customWidth="1"/>
  </cols>
  <sheetData>
    <row r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6" customHeight="1" spans="1:1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="1" customFormat="1" ht="36" customHeight="1" spans="1:19">
      <c r="A3" s="3" t="s">
        <v>1</v>
      </c>
      <c r="B3" s="4" t="s">
        <v>2</v>
      </c>
      <c r="C3" s="5"/>
      <c r="D3" s="5"/>
      <c r="E3" s="5"/>
      <c r="F3" s="6" t="s">
        <v>3</v>
      </c>
      <c r="G3" s="6"/>
      <c r="H3" s="7" t="s">
        <v>4</v>
      </c>
      <c r="I3" s="7"/>
      <c r="J3" s="7"/>
      <c r="K3" s="7"/>
      <c r="L3" s="7"/>
      <c r="M3" s="7"/>
      <c r="N3" s="7"/>
      <c r="O3" s="12"/>
      <c r="P3" s="29" t="s">
        <v>5</v>
      </c>
      <c r="Q3" s="29" t="s">
        <v>6</v>
      </c>
      <c r="R3" s="30" t="s">
        <v>7</v>
      </c>
      <c r="S3" s="30" t="s">
        <v>8</v>
      </c>
    </row>
    <row r="4" s="1" customFormat="1" ht="24" customHeight="1" spans="1:19">
      <c r="A4" s="8"/>
      <c r="B4" s="6" t="s">
        <v>9</v>
      </c>
      <c r="C4" s="6" t="s">
        <v>10</v>
      </c>
      <c r="D4" s="6" t="s">
        <v>11</v>
      </c>
      <c r="E4" s="9" t="s">
        <v>12</v>
      </c>
      <c r="F4" s="6" t="s">
        <v>13</v>
      </c>
      <c r="G4" s="6" t="s">
        <v>14</v>
      </c>
      <c r="H4" s="10" t="s">
        <v>15</v>
      </c>
      <c r="I4" s="10"/>
      <c r="J4" s="10"/>
      <c r="K4" s="10"/>
      <c r="L4" s="30" t="s">
        <v>16</v>
      </c>
      <c r="M4" s="30"/>
      <c r="N4" s="30"/>
      <c r="O4" s="30"/>
      <c r="P4" s="31"/>
      <c r="Q4" s="31"/>
      <c r="R4" s="30"/>
      <c r="S4" s="30"/>
    </row>
    <row r="5" s="1" customFormat="1" ht="40" customHeight="1" spans="1:19">
      <c r="A5" s="11"/>
      <c r="B5" s="6"/>
      <c r="C5" s="6"/>
      <c r="D5" s="6"/>
      <c r="E5" s="9"/>
      <c r="F5" s="6"/>
      <c r="G5" s="6"/>
      <c r="H5" s="12" t="s">
        <v>17</v>
      </c>
      <c r="I5" s="6" t="s">
        <v>18</v>
      </c>
      <c r="J5" s="6" t="s">
        <v>19</v>
      </c>
      <c r="K5" s="6" t="s">
        <v>18</v>
      </c>
      <c r="L5" s="30" t="s">
        <v>20</v>
      </c>
      <c r="M5" s="30" t="s">
        <v>21</v>
      </c>
      <c r="N5" s="30" t="s">
        <v>22</v>
      </c>
      <c r="O5" s="30" t="s">
        <v>18</v>
      </c>
      <c r="P5" s="32"/>
      <c r="Q5" s="32"/>
      <c r="R5" s="30"/>
      <c r="S5" s="30"/>
    </row>
    <row r="6" ht="28" customHeight="1" spans="1:19">
      <c r="A6" s="13" t="s">
        <v>23</v>
      </c>
      <c r="B6" s="14">
        <v>4</v>
      </c>
      <c r="C6" s="14">
        <v>5</v>
      </c>
      <c r="D6" s="14">
        <v>4</v>
      </c>
      <c r="E6" s="15">
        <v>9</v>
      </c>
      <c r="F6" s="14">
        <v>10</v>
      </c>
      <c r="G6" s="14">
        <v>5</v>
      </c>
      <c r="H6" s="16">
        <v>0.8142</v>
      </c>
      <c r="I6" s="33">
        <v>8.14</v>
      </c>
      <c r="J6" s="34">
        <v>0.3751</v>
      </c>
      <c r="K6" s="33">
        <v>3.75</v>
      </c>
      <c r="L6" s="35" t="s">
        <v>24</v>
      </c>
      <c r="M6" s="36">
        <v>0.05</v>
      </c>
      <c r="N6" s="37">
        <v>0.0014</v>
      </c>
      <c r="O6" s="36">
        <v>0.01</v>
      </c>
      <c r="P6" s="36">
        <v>5</v>
      </c>
      <c r="Q6" s="36">
        <v>2</v>
      </c>
      <c r="R6" s="36">
        <f t="shared" ref="R6:R8" si="0">SUM(B6,C6,D6,E6,F6,G6,I6,K6,M6,O6,P6,Q6)</f>
        <v>55.95</v>
      </c>
      <c r="S6" s="35" t="s">
        <v>25</v>
      </c>
    </row>
    <row r="7" ht="28" customHeight="1" spans="1:19">
      <c r="A7" s="17" t="s">
        <v>26</v>
      </c>
      <c r="B7" s="15">
        <v>4</v>
      </c>
      <c r="C7" s="15">
        <v>4</v>
      </c>
      <c r="D7" s="15">
        <v>4</v>
      </c>
      <c r="E7" s="15">
        <v>8</v>
      </c>
      <c r="F7" s="14">
        <v>8</v>
      </c>
      <c r="G7" s="14">
        <v>4</v>
      </c>
      <c r="H7" s="18" t="s">
        <v>27</v>
      </c>
      <c r="I7" s="38" t="s">
        <v>28</v>
      </c>
      <c r="J7" s="38" t="s">
        <v>29</v>
      </c>
      <c r="K7" s="39">
        <v>5.22</v>
      </c>
      <c r="L7" s="35" t="s">
        <v>30</v>
      </c>
      <c r="M7" s="36">
        <v>2.98</v>
      </c>
      <c r="N7" s="37">
        <v>0.1298</v>
      </c>
      <c r="O7" s="36">
        <v>1.3</v>
      </c>
      <c r="P7" s="36">
        <v>3</v>
      </c>
      <c r="Q7" s="36">
        <v>5</v>
      </c>
      <c r="R7" s="36">
        <f t="shared" si="0"/>
        <v>49.5</v>
      </c>
      <c r="S7" s="35" t="s">
        <v>31</v>
      </c>
    </row>
    <row r="8" ht="28" customHeight="1" spans="1:19">
      <c r="A8" s="17" t="s">
        <v>32</v>
      </c>
      <c r="B8" s="15">
        <v>4</v>
      </c>
      <c r="C8" s="15">
        <v>4</v>
      </c>
      <c r="D8" s="15">
        <v>4</v>
      </c>
      <c r="E8" s="15">
        <v>8</v>
      </c>
      <c r="F8" s="14">
        <v>8</v>
      </c>
      <c r="G8" s="14">
        <v>4</v>
      </c>
      <c r="H8" s="19">
        <v>1</v>
      </c>
      <c r="I8" s="38" t="s">
        <v>33</v>
      </c>
      <c r="J8" s="38" t="s">
        <v>34</v>
      </c>
      <c r="K8" s="39">
        <v>9.05</v>
      </c>
      <c r="L8" s="35" t="s">
        <v>35</v>
      </c>
      <c r="M8" s="36">
        <v>1.58</v>
      </c>
      <c r="N8" s="37">
        <v>0.0779</v>
      </c>
      <c r="O8" s="36">
        <v>0.78</v>
      </c>
      <c r="P8" s="36">
        <v>3</v>
      </c>
      <c r="Q8" s="36">
        <v>4</v>
      </c>
      <c r="R8" s="36">
        <f t="shared" si="0"/>
        <v>50.41</v>
      </c>
      <c r="S8" s="35" t="s">
        <v>36</v>
      </c>
    </row>
    <row r="9" ht="28" customHeight="1" spans="1:19">
      <c r="A9" s="20" t="s">
        <v>37</v>
      </c>
      <c r="B9" s="21">
        <v>5</v>
      </c>
      <c r="C9" s="21">
        <v>5</v>
      </c>
      <c r="D9" s="21">
        <v>5</v>
      </c>
      <c r="E9" s="22">
        <v>10</v>
      </c>
      <c r="F9" s="21">
        <v>10</v>
      </c>
      <c r="G9" s="21">
        <v>5</v>
      </c>
      <c r="H9" s="19">
        <v>1</v>
      </c>
      <c r="I9" s="40" t="s">
        <v>33</v>
      </c>
      <c r="J9" s="38" t="s">
        <v>38</v>
      </c>
      <c r="K9" s="39">
        <v>10</v>
      </c>
      <c r="L9" s="35" t="s">
        <v>39</v>
      </c>
      <c r="M9" s="36">
        <v>8.28</v>
      </c>
      <c r="N9" s="37">
        <v>0.2773</v>
      </c>
      <c r="O9" s="36">
        <v>2.77</v>
      </c>
      <c r="P9" s="36">
        <v>2</v>
      </c>
      <c r="Q9" s="36">
        <v>3</v>
      </c>
      <c r="R9" s="36">
        <f t="shared" ref="R9:R15" si="1">SUM(B9,C9,D9,E9,F9,G9,I9,K9,M9,O9,P9,Q9)</f>
        <v>66.05</v>
      </c>
      <c r="S9" s="35" t="s">
        <v>40</v>
      </c>
    </row>
    <row r="10" ht="28" customHeight="1" spans="1:19">
      <c r="A10" s="20" t="s">
        <v>41</v>
      </c>
      <c r="B10" s="21">
        <v>4</v>
      </c>
      <c r="C10" s="21">
        <v>4</v>
      </c>
      <c r="D10" s="21">
        <v>4</v>
      </c>
      <c r="E10" s="21">
        <v>9</v>
      </c>
      <c r="F10" s="21">
        <v>8</v>
      </c>
      <c r="G10" s="21">
        <v>4</v>
      </c>
      <c r="H10" s="23">
        <v>1</v>
      </c>
      <c r="I10" s="38" t="s">
        <v>33</v>
      </c>
      <c r="J10" s="38" t="s">
        <v>42</v>
      </c>
      <c r="K10" s="39">
        <v>8.81</v>
      </c>
      <c r="L10" s="35" t="s">
        <v>43</v>
      </c>
      <c r="M10" s="36">
        <v>5.89</v>
      </c>
      <c r="N10" s="37">
        <v>0.2943</v>
      </c>
      <c r="O10" s="36">
        <v>2.94</v>
      </c>
      <c r="P10" s="36">
        <v>3</v>
      </c>
      <c r="Q10" s="36">
        <v>2</v>
      </c>
      <c r="R10" s="36">
        <f t="shared" si="1"/>
        <v>55.64</v>
      </c>
      <c r="S10" s="35" t="s">
        <v>44</v>
      </c>
    </row>
    <row r="11" ht="28" customHeight="1" spans="1:19">
      <c r="A11" s="20" t="s">
        <v>45</v>
      </c>
      <c r="B11" s="21">
        <v>4</v>
      </c>
      <c r="C11" s="21">
        <v>5</v>
      </c>
      <c r="D11" s="21">
        <v>5</v>
      </c>
      <c r="E11" s="21">
        <v>9</v>
      </c>
      <c r="F11" s="21">
        <v>10</v>
      </c>
      <c r="G11" s="21">
        <v>5</v>
      </c>
      <c r="H11" s="19">
        <v>0.9321</v>
      </c>
      <c r="I11" s="38" t="s">
        <v>46</v>
      </c>
      <c r="J11" s="38" t="s">
        <v>47</v>
      </c>
      <c r="K11" s="39">
        <v>7.41</v>
      </c>
      <c r="L11" s="35" t="s">
        <v>48</v>
      </c>
      <c r="M11" s="36">
        <v>0.57</v>
      </c>
      <c r="N11" s="37">
        <v>0.0241</v>
      </c>
      <c r="O11" s="36">
        <v>0.24</v>
      </c>
      <c r="P11" s="36">
        <v>5</v>
      </c>
      <c r="Q11" s="36">
        <v>5</v>
      </c>
      <c r="R11" s="36">
        <f t="shared" si="1"/>
        <v>56.22</v>
      </c>
      <c r="S11" s="35" t="s">
        <v>49</v>
      </c>
    </row>
    <row r="12" ht="28" customHeight="1" spans="1:19">
      <c r="A12" s="17" t="s">
        <v>50</v>
      </c>
      <c r="B12" s="15">
        <v>4</v>
      </c>
      <c r="C12" s="15">
        <v>5</v>
      </c>
      <c r="D12" s="15">
        <v>5</v>
      </c>
      <c r="E12" s="15">
        <v>9</v>
      </c>
      <c r="F12" s="14">
        <v>9</v>
      </c>
      <c r="G12" s="14">
        <v>4</v>
      </c>
      <c r="H12" s="19">
        <v>1</v>
      </c>
      <c r="I12" s="38" t="s">
        <v>33</v>
      </c>
      <c r="J12" s="38" t="s">
        <v>51</v>
      </c>
      <c r="K12" s="39">
        <v>9.66</v>
      </c>
      <c r="L12" s="35" t="s">
        <v>52</v>
      </c>
      <c r="M12" s="36">
        <v>0.07</v>
      </c>
      <c r="N12" s="41">
        <v>0</v>
      </c>
      <c r="O12" s="36">
        <v>0</v>
      </c>
      <c r="P12" s="36">
        <v>3</v>
      </c>
      <c r="Q12" s="36">
        <v>2</v>
      </c>
      <c r="R12" s="36">
        <f t="shared" si="1"/>
        <v>50.73</v>
      </c>
      <c r="S12" s="35" t="s">
        <v>53</v>
      </c>
    </row>
    <row r="13" ht="28" customHeight="1" spans="1:19">
      <c r="A13" s="17" t="s">
        <v>54</v>
      </c>
      <c r="B13" s="15">
        <v>4</v>
      </c>
      <c r="C13" s="15">
        <v>5</v>
      </c>
      <c r="D13" s="15">
        <v>5</v>
      </c>
      <c r="E13" s="15">
        <v>9</v>
      </c>
      <c r="F13" s="14">
        <v>10</v>
      </c>
      <c r="G13" s="14">
        <v>5</v>
      </c>
      <c r="H13" s="19">
        <v>1</v>
      </c>
      <c r="I13" s="40" t="s">
        <v>33</v>
      </c>
      <c r="J13" s="38" t="s">
        <v>55</v>
      </c>
      <c r="K13" s="39">
        <v>9.53</v>
      </c>
      <c r="L13" s="35" t="s">
        <v>56</v>
      </c>
      <c r="M13" s="36">
        <v>6.13</v>
      </c>
      <c r="N13" s="37">
        <v>0.3064</v>
      </c>
      <c r="O13" s="36">
        <v>3.06</v>
      </c>
      <c r="P13" s="36">
        <v>2</v>
      </c>
      <c r="Q13" s="36">
        <v>4</v>
      </c>
      <c r="R13" s="36">
        <f t="shared" si="1"/>
        <v>62.72</v>
      </c>
      <c r="S13" s="35" t="s">
        <v>57</v>
      </c>
    </row>
    <row r="14" ht="28" customHeight="1" spans="1:19">
      <c r="A14" s="24" t="s">
        <v>58</v>
      </c>
      <c r="B14" s="25">
        <v>4</v>
      </c>
      <c r="C14" s="25">
        <v>4</v>
      </c>
      <c r="D14" s="25">
        <v>4</v>
      </c>
      <c r="E14" s="26">
        <v>8</v>
      </c>
      <c r="F14" s="21">
        <v>9</v>
      </c>
      <c r="G14" s="21">
        <v>5</v>
      </c>
      <c r="H14" s="27">
        <v>0.875</v>
      </c>
      <c r="I14" s="42" t="s">
        <v>59</v>
      </c>
      <c r="J14" s="38" t="s">
        <v>60</v>
      </c>
      <c r="K14" s="42" t="s">
        <v>61</v>
      </c>
      <c r="L14" s="35" t="s">
        <v>62</v>
      </c>
      <c r="M14" s="36">
        <v>0.14</v>
      </c>
      <c r="N14" s="37">
        <v>0.0072</v>
      </c>
      <c r="O14" s="36">
        <v>0.07</v>
      </c>
      <c r="P14" s="36">
        <v>3</v>
      </c>
      <c r="Q14" s="36">
        <v>2</v>
      </c>
      <c r="R14" s="36">
        <f t="shared" si="1"/>
        <v>39.21</v>
      </c>
      <c r="S14" s="35" t="s">
        <v>33</v>
      </c>
    </row>
    <row r="15" ht="28" customHeight="1" spans="1:19">
      <c r="A15" s="20" t="s">
        <v>63</v>
      </c>
      <c r="B15" s="21">
        <v>4</v>
      </c>
      <c r="C15" s="21">
        <v>5</v>
      </c>
      <c r="D15" s="21">
        <v>5</v>
      </c>
      <c r="E15" s="21">
        <v>9</v>
      </c>
      <c r="F15" s="21">
        <v>10</v>
      </c>
      <c r="G15" s="21">
        <v>5</v>
      </c>
      <c r="H15" s="19">
        <v>1</v>
      </c>
      <c r="I15" s="38" t="s">
        <v>33</v>
      </c>
      <c r="J15" s="38" t="s">
        <v>64</v>
      </c>
      <c r="K15" s="39">
        <v>6.32</v>
      </c>
      <c r="L15" s="35" t="s">
        <v>65</v>
      </c>
      <c r="M15" s="36">
        <v>10.78</v>
      </c>
      <c r="N15" s="37">
        <v>0.3814</v>
      </c>
      <c r="O15" s="36">
        <v>3.81</v>
      </c>
      <c r="P15" s="36">
        <v>4</v>
      </c>
      <c r="Q15" s="36">
        <v>4</v>
      </c>
      <c r="R15" s="36">
        <f t="shared" si="1"/>
        <v>66.91</v>
      </c>
      <c r="S15" s="35" t="s">
        <v>66</v>
      </c>
    </row>
    <row r="16" ht="28" customHeight="1"/>
    <row r="17" ht="14.25" spans="1:1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</row>
  </sheetData>
  <mergeCells count="18">
    <mergeCell ref="B3:E3"/>
    <mergeCell ref="F3:G3"/>
    <mergeCell ref="H3:O3"/>
    <mergeCell ref="H4:K4"/>
    <mergeCell ref="L4:O4"/>
    <mergeCell ref="A17:K17"/>
    <mergeCell ref="A3:A5"/>
    <mergeCell ref="B4:B5"/>
    <mergeCell ref="C4:C5"/>
    <mergeCell ref="D4:D5"/>
    <mergeCell ref="E4:E5"/>
    <mergeCell ref="F4:F5"/>
    <mergeCell ref="G4:G5"/>
    <mergeCell ref="P3:P5"/>
    <mergeCell ref="Q3:Q5"/>
    <mergeCell ref="R3:R5"/>
    <mergeCell ref="S3:S5"/>
    <mergeCell ref="A1:S2"/>
  </mergeCells>
  <pageMargins left="0.393055555555556" right="0.196527777777778" top="0.707638888888889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2017-08-28T23:58:00Z</dcterms:created>
  <dcterms:modified xsi:type="dcterms:W3CDTF">2018-05-17T02:51:53Z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